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EB84017A-C685-4726-B793-4ED60CF34057}" xr6:coauthVersionLast="46" xr6:coauthVersionMax="46" xr10:uidLastSave="{00000000-0000-0000-0000-000000000000}"/>
  <bookViews>
    <workbookView xWindow="-108" yWindow="-108" windowWidth="23256" windowHeight="12576" activeTab="6" xr2:uid="{00000000-000D-0000-FFFF-FFFF00000000}"/>
  </bookViews>
  <sheets>
    <sheet name="02.03.2026." sheetId="1" r:id="rId1"/>
    <sheet name="03.03.2026." sheetId="2" r:id="rId2"/>
    <sheet name="04.03.2026." sheetId="3" r:id="rId3"/>
    <sheet name="05.03.2026." sheetId="4" r:id="rId4"/>
    <sheet name="06.03.20226." sheetId="5" r:id="rId5"/>
    <sheet name="09.03.2026." sheetId="6" r:id="rId6"/>
    <sheet name="10.03.202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5" i="7" l="1"/>
  <c r="C49" i="7"/>
  <c r="C50" i="7" s="1"/>
  <c r="C56" i="7" l="1"/>
  <c r="XFD55" i="7"/>
  <c r="C65" i="6"/>
  <c r="C64" i="6"/>
  <c r="C58" i="6"/>
  <c r="C55" i="6"/>
  <c r="C49" i="6"/>
  <c r="C46" i="6"/>
  <c r="C34" i="6"/>
  <c r="C26" i="6"/>
  <c r="C23" i="6"/>
  <c r="C20" i="6"/>
  <c r="C15" i="6"/>
  <c r="C10" i="5"/>
  <c r="C11" i="5" s="1"/>
  <c r="C11" i="4"/>
  <c r="C10" i="4"/>
  <c r="C93" i="3"/>
  <c r="C92" i="3"/>
  <c r="C43" i="3"/>
  <c r="C89" i="3"/>
  <c r="C14" i="2"/>
  <c r="C13" i="2"/>
  <c r="C10" i="2"/>
  <c r="C26" i="1"/>
  <c r="C10" i="1"/>
  <c r="C27" i="1" s="1"/>
  <c r="C19" i="1"/>
  <c r="C59" i="6" l="1"/>
</calcChain>
</file>

<file path=xl/sharedStrings.xml><?xml version="1.0" encoding="utf-8"?>
<sst xmlns="http://schemas.openxmlformats.org/spreadsheetml/2006/main" count="265" uniqueCount="195">
  <si>
    <t xml:space="preserve">ISPLATE SA BUDŽETSKOG RAČUNA PO </t>
  </si>
  <si>
    <t xml:space="preserve">NAMENAMA I DOBAVLJAČIMA </t>
  </si>
  <si>
    <t>1. OSTALA PLAĆANJA</t>
  </si>
  <si>
    <t>RFZO obr.zarade za 12.2025.</t>
  </si>
  <si>
    <t>NBS Alfred</t>
  </si>
  <si>
    <t>UKUPNO</t>
  </si>
  <si>
    <t>02.03.2026.</t>
  </si>
  <si>
    <t>2.KRV</t>
  </si>
  <si>
    <t>3.LEK NE REGISTROVANA LISTA</t>
  </si>
  <si>
    <t>DIAHEM</t>
  </si>
  <si>
    <t>BEOHEM</t>
  </si>
  <si>
    <t>MAGNA PH</t>
  </si>
  <si>
    <t>MAJMEDIKA</t>
  </si>
  <si>
    <t>MEDICON DEC</t>
  </si>
  <si>
    <t>TEA MED</t>
  </si>
  <si>
    <t>YUNICOM</t>
  </si>
  <si>
    <t>DEOKOMPAS</t>
  </si>
  <si>
    <t>INOFARM</t>
  </si>
  <si>
    <t>MEDIKONJUNION</t>
  </si>
  <si>
    <t>PROTON SISTEM</t>
  </si>
  <si>
    <t>UNICHEM</t>
  </si>
  <si>
    <t>03.03.2026.</t>
  </si>
  <si>
    <t>uzt provizija (particip.)</t>
  </si>
  <si>
    <t>Rfzo transfer-IOSI 02.2026.</t>
  </si>
  <si>
    <t xml:space="preserve">LABENA </t>
  </si>
  <si>
    <t>2.KRV-RFZO 12.2025./razlika</t>
  </si>
  <si>
    <t>04.03.2026.</t>
  </si>
  <si>
    <t>1.OMT DSG 4 KV</t>
  </si>
  <si>
    <t>2.SANITET DSG K KV</t>
  </si>
  <si>
    <t>3.UZT PROVIZIJA</t>
  </si>
  <si>
    <t>PROVIZIJA UZT</t>
  </si>
  <si>
    <t>APOTEKARSKA USTANOVA GALENA LAB</t>
  </si>
  <si>
    <t>BIROMARKET BM DOO</t>
  </si>
  <si>
    <t>BUS COMPUTERS DOO</t>
  </si>
  <si>
    <t>ENGEL DOO</t>
  </si>
  <si>
    <t>EUROMEDICINA NOVI SAD</t>
  </si>
  <si>
    <t>FLORA KOMERC DOO</t>
  </si>
  <si>
    <t>GENERALI OSIGURANJE</t>
  </si>
  <si>
    <t>IBREA d.o.o.</t>
  </si>
  <si>
    <t>INEL</t>
  </si>
  <si>
    <t>INSTITUT ZA TRANSFUZIJU KRVI BEOGRAD</t>
  </si>
  <si>
    <t>INTERMEDIKAL</t>
  </si>
  <si>
    <t>MAYMEDICA D.O.O.</t>
  </si>
  <si>
    <t>MEDALEX DOO ZEMUN - BG</t>
  </si>
  <si>
    <t>MEDING DOO</t>
  </si>
  <si>
    <t>MEDIPRO MPM</t>
  </si>
  <si>
    <t>MEDISAL DOO</t>
  </si>
  <si>
    <t>MILCOMMERCE LTD DOO BG</t>
  </si>
  <si>
    <t>MONT LHI</t>
  </si>
  <si>
    <t>OVEX DOO</t>
  </si>
  <si>
    <t>POŠTA SRBIJE d.o.o.</t>
  </si>
  <si>
    <t>SAMOST.PEČATOREZ.RADNJA BENČIK</t>
  </si>
  <si>
    <t>SLUŽBENI GLASNIK</t>
  </si>
  <si>
    <t>STIGA</t>
  </si>
  <si>
    <t>TECHNOMED TPS BEOGRAD</t>
  </si>
  <si>
    <t>TELEKOM SRBIJA</t>
  </si>
  <si>
    <t>TRIGLAV OSIGURANJE ADO BG</t>
  </si>
  <si>
    <t>TRIVAX VV DOO</t>
  </si>
  <si>
    <t>TUTORIĆ DOO</t>
  </si>
  <si>
    <t>VATROTEHNA DOO</t>
  </si>
  <si>
    <t>VELEBIT DOO</t>
  </si>
  <si>
    <t>VLANIX DOO  SUBOTICA</t>
  </si>
  <si>
    <t>VODOVOD I KANALIZACIJA JKP</t>
  </si>
  <si>
    <t>VOLAN SUBOTICA</t>
  </si>
  <si>
    <t>ZAVOD ZA JAVNO ZDRAVLJE</t>
  </si>
  <si>
    <t>ČISTOĆA I ZELENILO JKP</t>
  </si>
  <si>
    <t>ADOC DOO</t>
  </si>
  <si>
    <t>AKO MED BGD</t>
  </si>
  <si>
    <t>AMICUS SRB D.O.O.</t>
  </si>
  <si>
    <t>APTUS DOO BEOGRAD</t>
  </si>
  <si>
    <t>B.BRAUN ADRIA RSRB DOO</t>
  </si>
  <si>
    <t>BIMIDA D.O.O.</t>
  </si>
  <si>
    <t>BIOTEC MEDICAL doo</t>
  </si>
  <si>
    <t>DIACOR DOO</t>
  </si>
  <si>
    <t>ECOTRADE BG D.O.O.</t>
  </si>
  <si>
    <t>EUMED DOO BGD.</t>
  </si>
  <si>
    <t>FARMALOGIST DOO</t>
  </si>
  <si>
    <t>FUTURE PHARM</t>
  </si>
  <si>
    <t>GALEN FOKUS</t>
  </si>
  <si>
    <t>GOSPER DOO</t>
  </si>
  <si>
    <t>HERMES PHARMA d.o.o.</t>
  </si>
  <si>
    <t>INO-PHARM D.O.O.</t>
  </si>
  <si>
    <t>INTREX</t>
  </si>
  <si>
    <t>KARDIOMED doo</t>
  </si>
  <si>
    <t>LABRA NIŠ</t>
  </si>
  <si>
    <t>LAVIEFARM DOO</t>
  </si>
  <si>
    <t>LOMBARDA H DOO</t>
  </si>
  <si>
    <t>MAGLOVAC DOO</t>
  </si>
  <si>
    <t>MAGNA PHARMACIA</t>
  </si>
  <si>
    <t>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</si>
  <si>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</si>
  <si>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</si>
  <si>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</si>
  <si>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</si>
  <si>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</si>
  <si>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</si>
  <si>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PAROCO MEDICAL N.SAD</t>
  </si>
  <si>
    <t>PHOENIX PHARMA DOO</t>
  </si>
  <si>
    <t>PROMED DOO NOVI SAD</t>
  </si>
  <si>
    <t>PROSPERA DOO</t>
  </si>
  <si>
    <t>SANOMED DOO</t>
  </si>
  <si>
    <t>SINOFARM DOO</t>
  </si>
  <si>
    <t>SN MEDIC DOO</t>
  </si>
  <si>
    <t>SUPERLAB</t>
  </si>
  <si>
    <t>TIM CO D.O.O. BEOGRAD</t>
  </si>
  <si>
    <t>VICOR DOO</t>
  </si>
  <si>
    <t>UZT provizija (particip.)</t>
  </si>
  <si>
    <t>Unicredit povrat ug.tek.rn.</t>
  </si>
  <si>
    <t>05.03.2026.</t>
  </si>
  <si>
    <t>06.03.2026.</t>
  </si>
  <si>
    <t>PUTNI TROSAK RFZO</t>
  </si>
  <si>
    <t>09.03.2026.</t>
  </si>
  <si>
    <t>DIREKTNA PLAĆANJA</t>
  </si>
  <si>
    <t xml:space="preserve">1.REAGENSI </t>
  </si>
  <si>
    <t xml:space="preserve">EUROMEDICINA </t>
  </si>
  <si>
    <t xml:space="preserve">LABTEH </t>
  </si>
  <si>
    <t>PROMEDIA</t>
  </si>
  <si>
    <t>VICOR</t>
  </si>
  <si>
    <t>YUNYCOM</t>
  </si>
  <si>
    <t xml:space="preserve">UKUPNO REAGENSI </t>
  </si>
  <si>
    <t xml:space="preserve">2.UM IMPLATANTI  </t>
  </si>
  <si>
    <t>MAYMEDICA</t>
  </si>
  <si>
    <t>ORTHOAID</t>
  </si>
  <si>
    <t xml:space="preserve">UKUPNO IMPLATANTI </t>
  </si>
  <si>
    <t xml:space="preserve">3.PACE MAKERI </t>
  </si>
  <si>
    <t>MEDTRONIC</t>
  </si>
  <si>
    <t xml:space="preserve">UKUPNO PACE MAKERI </t>
  </si>
  <si>
    <t>4.STENTOVI</t>
  </si>
  <si>
    <t xml:space="preserve">NEOMEDICA </t>
  </si>
  <si>
    <t>UKUPNO STENTOVI</t>
  </si>
  <si>
    <t xml:space="preserve">5.LEK C LISTA </t>
  </si>
  <si>
    <t xml:space="preserve"> FARMALOGIST DOO</t>
  </si>
  <si>
    <t xml:space="preserve"> PHOENIX PHARMA DOO</t>
  </si>
  <si>
    <t>SOPHARMA TRADING</t>
  </si>
  <si>
    <t>VEGA</t>
  </si>
  <si>
    <t xml:space="preserve">UKUPNO LEK C LISTA </t>
  </si>
  <si>
    <t xml:space="preserve">6.LEK </t>
  </si>
  <si>
    <t>BEOHEM-3 DOO</t>
  </si>
  <si>
    <t xml:space="preserve"> BEOMEDICA DOO</t>
  </si>
  <si>
    <t xml:space="preserve"> MAGNA PHARMACIA</t>
  </si>
  <si>
    <t>PHARMA SWISS</t>
  </si>
  <si>
    <t xml:space="preserve"> VEGA</t>
  </si>
  <si>
    <t xml:space="preserve">UKUPNO LEK </t>
  </si>
  <si>
    <t>7.CITOSTATICI</t>
  </si>
  <si>
    <t>UKUPNO CITOSTATICI</t>
  </si>
  <si>
    <t>8.SANITET</t>
  </si>
  <si>
    <t>APTUS</t>
  </si>
  <si>
    <t>ZOREX PHARMA</t>
  </si>
  <si>
    <t>UKUPNO SANITET</t>
  </si>
  <si>
    <t>9.HEMODIJALIZA</t>
  </si>
  <si>
    <t>FARMALOGIST</t>
  </si>
  <si>
    <t>UKUPNO HEMODIJALIZA</t>
  </si>
  <si>
    <t xml:space="preserve">UKUPNO DIREKTNA PLAĆANJA </t>
  </si>
  <si>
    <t>2.OSTALO PL</t>
  </si>
  <si>
    <t>SOLIDARNA POMOC</t>
  </si>
  <si>
    <t xml:space="preserve">OTPREMNINE </t>
  </si>
  <si>
    <t>RTG APV</t>
  </si>
  <si>
    <t>UKUPNO OSTALO PL</t>
  </si>
  <si>
    <t>10.03.2026.</t>
  </si>
  <si>
    <t xml:space="preserve">1. OTM 02-2026-1 -RFZO TRANSFERI </t>
  </si>
  <si>
    <t xml:space="preserve"> A1</t>
  </si>
  <si>
    <t xml:space="preserve"> BIROMARKET BM DOO</t>
  </si>
  <si>
    <t xml:space="preserve"> BL VISION EXPERTS DOO</t>
  </si>
  <si>
    <t xml:space="preserve"> BUS COMPUTERS DOO</t>
  </si>
  <si>
    <t xml:space="preserve"> ENERGO TIPPO</t>
  </si>
  <si>
    <t xml:space="preserve"> ENGEL DOO</t>
  </si>
  <si>
    <t xml:space="preserve"> FEHER I OSTALI D.O.O.</t>
  </si>
  <si>
    <t xml:space="preserve"> GALEN FOKUS</t>
  </si>
  <si>
    <t>JKP POGREBNO</t>
  </si>
  <si>
    <t xml:space="preserve"> OMAZEC doo</t>
  </si>
  <si>
    <t>LA FANTANA DOO</t>
  </si>
  <si>
    <t>MED.FAK.UNIVERZITET BEOGRADU</t>
  </si>
  <si>
    <t xml:space="preserve"> MEDALEX DOO ZEMUN - BG</t>
  </si>
  <si>
    <t>MEDILABOR DOO</t>
  </si>
  <si>
    <t>NOVE SUBOTIČKE NOVINE doo</t>
  </si>
  <si>
    <t xml:space="preserve"> POŠTA SRBIJE d.o.o.</t>
  </si>
  <si>
    <t xml:space="preserve"> R&amp;B MEDICAL COMPANY</t>
  </si>
  <si>
    <t>REMONDIS MEDISON</t>
  </si>
  <si>
    <t>TORLAK INSTITUT ZA  VIRUSOLOGIJU</t>
  </si>
  <si>
    <t xml:space="preserve"> TRIVAX VV DOO</t>
  </si>
  <si>
    <t>VETERINARSKI ZAVOD SUBOTICA</t>
  </si>
  <si>
    <t xml:space="preserve"> VLANIX DOO  SUBOTICA</t>
  </si>
  <si>
    <t xml:space="preserve"> X-RAY KOŠUTIĆ-EKOTEH DOZIMETRIJA D.O.O.</t>
  </si>
  <si>
    <t>DNEVNICE URGENTNO 02.2026.</t>
  </si>
  <si>
    <t xml:space="preserve">PUTNI TROŠAK SPECIJALIZANTI </t>
  </si>
  <si>
    <t>UKUPNO OTM</t>
  </si>
  <si>
    <t xml:space="preserve">UKUPNO TRANSFERI </t>
  </si>
  <si>
    <t>DNEVNICE URGENTNO SPISAK  (PARTICIPAICIJA)</t>
  </si>
  <si>
    <t>PUTNI TROŠAK SPECIJALIZANTI RAZLIKA (PARTICIPACIJA)</t>
  </si>
  <si>
    <t>UKUPNO OSTALO</t>
  </si>
  <si>
    <t xml:space="preserve">                                                                     IZRADIO   _____________________________</t>
  </si>
  <si>
    <t xml:space="preserve">                                                                    KONTROLISAO  _________________________</t>
  </si>
  <si>
    <t xml:space="preserve">                                                                    SAGLASAN         _________________________</t>
  </si>
  <si>
    <t xml:space="preserve">                                                                   ODOBRIO PLAĆANJE  ____________________</t>
  </si>
  <si>
    <t>UZT PEOVIZIJA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</si>
</sst>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4" fontId="0" fillId="0" borderId="0" xfId="0" applyNumberFormat="1"/>
  </cellXfs>
  <cellStyles count="3">
    <cellStyle name="Normal_Sheet1" xfId="1" xr:uid="{9A6288AE-D413-4CBB-A32B-7027A55E14D7}"/>
    <cellStyle name="Normalan" xfId="0" builtinId="0"/>
    <cellStyle name="Normalan 2" xfId="2" xr:uid="{F4DE5D14-A565-432B-9F4D-3CF50F3156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27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141683449.30000001</v>
      </c>
    </row>
    <row r="9" spans="2:3" x14ac:dyDescent="0.3">
      <c r="B9" s="7" t="s">
        <v>4</v>
      </c>
      <c r="C9" s="8">
        <v>121306.99</v>
      </c>
    </row>
    <row r="10" spans="2:3" ht="15" thickBot="1" x14ac:dyDescent="0.35">
      <c r="B10" s="9" t="s">
        <v>5</v>
      </c>
      <c r="C10" s="10">
        <f>SUM(C8:C9)</f>
        <v>141804756.29000002</v>
      </c>
    </row>
    <row r="11" spans="2:3" x14ac:dyDescent="0.3">
      <c r="B11" s="5" t="s">
        <v>7</v>
      </c>
      <c r="C11" s="6"/>
    </row>
    <row r="12" spans="2:3" x14ac:dyDescent="0.3">
      <c r="B12" s="7" t="s">
        <v>10</v>
      </c>
      <c r="C12" s="8">
        <v>732720</v>
      </c>
    </row>
    <row r="13" spans="2:3" x14ac:dyDescent="0.3">
      <c r="B13" s="7" t="s">
        <v>9</v>
      </c>
      <c r="C13" s="8">
        <v>787440</v>
      </c>
    </row>
    <row r="14" spans="2:3" x14ac:dyDescent="0.3">
      <c r="B14" s="7" t="s">
        <v>11</v>
      </c>
      <c r="C14" s="8">
        <v>749880</v>
      </c>
    </row>
    <row r="15" spans="2:3" x14ac:dyDescent="0.3">
      <c r="B15" s="7" t="s">
        <v>12</v>
      </c>
      <c r="C15" s="8">
        <v>976800</v>
      </c>
    </row>
    <row r="16" spans="2:3" x14ac:dyDescent="0.3">
      <c r="B16" s="7" t="s">
        <v>13</v>
      </c>
      <c r="C16" s="8">
        <v>1269070</v>
      </c>
    </row>
    <row r="17" spans="2:3" x14ac:dyDescent="0.3">
      <c r="B17" s="7" t="s">
        <v>14</v>
      </c>
      <c r="C17" s="8">
        <v>368160</v>
      </c>
    </row>
    <row r="18" spans="2:3" x14ac:dyDescent="0.3">
      <c r="B18" s="7" t="s">
        <v>15</v>
      </c>
      <c r="C18" s="8">
        <v>53302.49</v>
      </c>
    </row>
    <row r="19" spans="2:3" ht="15" thickBot="1" x14ac:dyDescent="0.35">
      <c r="B19" s="9" t="s">
        <v>5</v>
      </c>
      <c r="C19" s="10">
        <f>SUM(C12:C18)</f>
        <v>4937372.49</v>
      </c>
    </row>
    <row r="20" spans="2:3" x14ac:dyDescent="0.3">
      <c r="B20" s="5" t="s">
        <v>8</v>
      </c>
      <c r="C20" s="6"/>
    </row>
    <row r="21" spans="2:3" x14ac:dyDescent="0.3">
      <c r="B21" s="7" t="s">
        <v>16</v>
      </c>
      <c r="C21" s="8">
        <v>6105</v>
      </c>
    </row>
    <row r="22" spans="2:3" x14ac:dyDescent="0.3">
      <c r="B22" s="7" t="s">
        <v>17</v>
      </c>
      <c r="C22" s="8">
        <v>92944.5</v>
      </c>
    </row>
    <row r="23" spans="2:3" x14ac:dyDescent="0.3">
      <c r="B23" s="7" t="s">
        <v>18</v>
      </c>
      <c r="C23" s="8">
        <v>7953</v>
      </c>
    </row>
    <row r="24" spans="2:3" x14ac:dyDescent="0.3">
      <c r="B24" s="7" t="s">
        <v>19</v>
      </c>
      <c r="C24" s="8">
        <v>4070</v>
      </c>
    </row>
    <row r="25" spans="2:3" x14ac:dyDescent="0.3">
      <c r="B25" s="7" t="s">
        <v>20</v>
      </c>
      <c r="C25" s="8">
        <v>108362.01</v>
      </c>
    </row>
    <row r="26" spans="2:3" ht="15" thickBot="1" x14ac:dyDescent="0.35">
      <c r="B26" s="9" t="s">
        <v>5</v>
      </c>
      <c r="C26" s="10">
        <f>SUM(C21:C25)</f>
        <v>219434.51</v>
      </c>
    </row>
    <row r="27" spans="2:3" ht="16.2" thickBot="1" x14ac:dyDescent="0.35">
      <c r="B27" s="11" t="s">
        <v>5</v>
      </c>
      <c r="C27" s="12">
        <f>SUM(C26+C19+C10)</f>
        <v>146961563.29000002</v>
      </c>
    </row>
  </sheetData>
  <sortState xmlns:xlrd2="http://schemas.microsoft.com/office/spreadsheetml/2017/richdata2" ref="B12:C18">
    <sortCondition ref="B12:B1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1BF5E-6931-43CC-BDB6-2178DC62C158}">
  <dimension ref="B4:C14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</v>
      </c>
    </row>
    <row r="7" spans="2:3" x14ac:dyDescent="0.3">
      <c r="B7" s="5" t="s">
        <v>2</v>
      </c>
      <c r="C7" s="6"/>
    </row>
    <row r="8" spans="2:3" x14ac:dyDescent="0.3">
      <c r="B8" s="7" t="s">
        <v>22</v>
      </c>
      <c r="C8" s="8">
        <v>97785.600000000006</v>
      </c>
    </row>
    <row r="9" spans="2:3" x14ac:dyDescent="0.3">
      <c r="B9" s="7" t="s">
        <v>23</v>
      </c>
      <c r="C9" s="8">
        <v>84960</v>
      </c>
    </row>
    <row r="10" spans="2:3" ht="15" thickBot="1" x14ac:dyDescent="0.35">
      <c r="B10" s="9" t="s">
        <v>5</v>
      </c>
      <c r="C10" s="10">
        <f>SUM(C8:C9)</f>
        <v>182745.60000000001</v>
      </c>
    </row>
    <row r="11" spans="2:3" x14ac:dyDescent="0.3">
      <c r="B11" s="5" t="s">
        <v>25</v>
      </c>
      <c r="C11" s="6"/>
    </row>
    <row r="12" spans="2:3" x14ac:dyDescent="0.3">
      <c r="B12" s="7" t="s">
        <v>24</v>
      </c>
      <c r="C12" s="8">
        <v>788040</v>
      </c>
    </row>
    <row r="13" spans="2:3" ht="15" thickBot="1" x14ac:dyDescent="0.35">
      <c r="B13" s="9" t="s">
        <v>5</v>
      </c>
      <c r="C13" s="10">
        <f>SUM(C12:C12)</f>
        <v>788040</v>
      </c>
    </row>
    <row r="14" spans="2:3" ht="16.2" thickBot="1" x14ac:dyDescent="0.35">
      <c r="B14" s="11" t="s">
        <v>5</v>
      </c>
      <c r="C14" s="12">
        <f>SUM(C13,C10)</f>
        <v>970785.6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0682-38F9-49A5-8D87-32292BC5BC6C}">
  <dimension ref="B4:C93"/>
  <sheetViews>
    <sheetView topLeftCell="A25" workbookViewId="0">
      <selection activeCell="B88" sqref="B8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26</v>
      </c>
    </row>
    <row r="7" spans="2:3" x14ac:dyDescent="0.3">
      <c r="B7" s="5" t="s">
        <v>27</v>
      </c>
      <c r="C7" s="6"/>
    </row>
    <row r="8" spans="2:3" x14ac:dyDescent="0.3">
      <c r="B8" s="7" t="s">
        <v>31</v>
      </c>
      <c r="C8" s="8">
        <v>19117.939999999999</v>
      </c>
    </row>
    <row r="9" spans="2:3" x14ac:dyDescent="0.3">
      <c r="B9" s="7" t="s">
        <v>32</v>
      </c>
      <c r="C9" s="8">
        <v>44496</v>
      </c>
    </row>
    <row r="10" spans="2:3" x14ac:dyDescent="0.3">
      <c r="B10" s="7" t="s">
        <v>33</v>
      </c>
      <c r="C10" s="8">
        <v>480995.93</v>
      </c>
    </row>
    <row r="11" spans="2:3" x14ac:dyDescent="0.3">
      <c r="B11" s="7" t="s">
        <v>34</v>
      </c>
      <c r="C11" s="8">
        <v>134217.60000000001</v>
      </c>
    </row>
    <row r="12" spans="2:3" x14ac:dyDescent="0.3">
      <c r="B12" s="7" t="s">
        <v>35</v>
      </c>
      <c r="C12" s="8">
        <v>128400</v>
      </c>
    </row>
    <row r="13" spans="2:3" x14ac:dyDescent="0.3">
      <c r="B13" s="7" t="s">
        <v>36</v>
      </c>
      <c r="C13" s="8">
        <v>10452</v>
      </c>
    </row>
    <row r="14" spans="2:3" x14ac:dyDescent="0.3">
      <c r="B14" s="7" t="s">
        <v>37</v>
      </c>
      <c r="C14" s="8">
        <v>206402.05</v>
      </c>
    </row>
    <row r="15" spans="2:3" x14ac:dyDescent="0.3">
      <c r="B15" s="7" t="s">
        <v>38</v>
      </c>
      <c r="C15" s="8">
        <v>46283.81</v>
      </c>
    </row>
    <row r="16" spans="2:3" x14ac:dyDescent="0.3">
      <c r="B16" s="7" t="s">
        <v>39</v>
      </c>
      <c r="C16" s="8">
        <v>31500</v>
      </c>
    </row>
    <row r="17" spans="2:3" x14ac:dyDescent="0.3">
      <c r="B17" s="7" t="s">
        <v>40</v>
      </c>
      <c r="C17" s="8">
        <v>81.540000000000006</v>
      </c>
    </row>
    <row r="18" spans="2:3" x14ac:dyDescent="0.3">
      <c r="B18" s="7" t="s">
        <v>41</v>
      </c>
      <c r="C18" s="8">
        <v>78480</v>
      </c>
    </row>
    <row r="19" spans="2:3" x14ac:dyDescent="0.3">
      <c r="B19" s="7" t="s">
        <v>42</v>
      </c>
      <c r="C19" s="8">
        <v>413277.12</v>
      </c>
    </row>
    <row r="20" spans="2:3" x14ac:dyDescent="0.3">
      <c r="B20" s="7" t="s">
        <v>43</v>
      </c>
      <c r="C20" s="8">
        <v>45000</v>
      </c>
    </row>
    <row r="21" spans="2:3" x14ac:dyDescent="0.3">
      <c r="B21" s="7" t="s">
        <v>44</v>
      </c>
      <c r="C21" s="8">
        <v>15960</v>
      </c>
    </row>
    <row r="22" spans="2:3" x14ac:dyDescent="0.3">
      <c r="B22" s="7" t="s">
        <v>45</v>
      </c>
      <c r="C22" s="8">
        <v>102384</v>
      </c>
    </row>
    <row r="23" spans="2:3" x14ac:dyDescent="0.3">
      <c r="B23" s="7" t="s">
        <v>46</v>
      </c>
      <c r="C23" s="8">
        <v>16164</v>
      </c>
    </row>
    <row r="24" spans="2:3" x14ac:dyDescent="0.3">
      <c r="B24" s="7" t="s">
        <v>47</v>
      </c>
      <c r="C24" s="8">
        <v>22200</v>
      </c>
    </row>
    <row r="25" spans="2:3" x14ac:dyDescent="0.3">
      <c r="B25" s="7" t="s">
        <v>48</v>
      </c>
      <c r="C25" s="8">
        <v>108000</v>
      </c>
    </row>
    <row r="26" spans="2:3" x14ac:dyDescent="0.3">
      <c r="B26" s="7" t="s">
        <v>49</v>
      </c>
      <c r="C26" s="8">
        <v>286200</v>
      </c>
    </row>
    <row r="27" spans="2:3" x14ac:dyDescent="0.3">
      <c r="B27" s="7" t="s">
        <v>50</v>
      </c>
      <c r="C27" s="8">
        <v>108358</v>
      </c>
    </row>
    <row r="28" spans="2:3" x14ac:dyDescent="0.3">
      <c r="B28" s="7" t="s">
        <v>51</v>
      </c>
      <c r="C28" s="8">
        <v>13600</v>
      </c>
    </row>
    <row r="29" spans="2:3" x14ac:dyDescent="0.3">
      <c r="B29" s="7" t="s">
        <v>52</v>
      </c>
      <c r="C29" s="8">
        <v>22302</v>
      </c>
    </row>
    <row r="30" spans="2:3" x14ac:dyDescent="0.3">
      <c r="B30" s="7" t="s">
        <v>53</v>
      </c>
      <c r="C30" s="8">
        <v>8640</v>
      </c>
    </row>
    <row r="31" spans="2:3" x14ac:dyDescent="0.3">
      <c r="B31" s="7" t="s">
        <v>54</v>
      </c>
      <c r="C31" s="8">
        <v>1636.27</v>
      </c>
    </row>
    <row r="32" spans="2:3" x14ac:dyDescent="0.3">
      <c r="B32" s="7" t="s">
        <v>55</v>
      </c>
      <c r="C32" s="8">
        <v>2025</v>
      </c>
    </row>
    <row r="33" spans="2:3" x14ac:dyDescent="0.3">
      <c r="B33" s="7" t="s">
        <v>56</v>
      </c>
      <c r="C33" s="8">
        <v>571865.5</v>
      </c>
    </row>
    <row r="34" spans="2:3" x14ac:dyDescent="0.3">
      <c r="B34" s="7" t="s">
        <v>57</v>
      </c>
      <c r="C34" s="8">
        <v>118837.2</v>
      </c>
    </row>
    <row r="35" spans="2:3" x14ac:dyDescent="0.3">
      <c r="B35" s="7" t="s">
        <v>58</v>
      </c>
      <c r="C35" s="8">
        <v>389335.2</v>
      </c>
    </row>
    <row r="36" spans="2:3" x14ac:dyDescent="0.3">
      <c r="B36" s="7" t="s">
        <v>59</v>
      </c>
      <c r="C36" s="8">
        <v>276135</v>
      </c>
    </row>
    <row r="37" spans="2:3" x14ac:dyDescent="0.3">
      <c r="B37" s="7" t="s">
        <v>60</v>
      </c>
      <c r="C37" s="8">
        <v>19872</v>
      </c>
    </row>
    <row r="38" spans="2:3" x14ac:dyDescent="0.3">
      <c r="B38" s="7" t="s">
        <v>61</v>
      </c>
      <c r="C38" s="8">
        <v>468653.22</v>
      </c>
    </row>
    <row r="39" spans="2:3" x14ac:dyDescent="0.3">
      <c r="B39" s="7" t="s">
        <v>62</v>
      </c>
      <c r="C39" s="8">
        <v>3431205.36</v>
      </c>
    </row>
    <row r="40" spans="2:3" x14ac:dyDescent="0.3">
      <c r="B40" s="7" t="s">
        <v>63</v>
      </c>
      <c r="C40" s="8">
        <v>283890</v>
      </c>
    </row>
    <row r="41" spans="2:3" x14ac:dyDescent="0.3">
      <c r="B41" s="7" t="s">
        <v>64</v>
      </c>
      <c r="C41" s="8">
        <v>109452</v>
      </c>
    </row>
    <row r="42" spans="2:3" x14ac:dyDescent="0.3">
      <c r="B42" s="7" t="s">
        <v>65</v>
      </c>
      <c r="C42" s="8">
        <v>843062.26</v>
      </c>
    </row>
    <row r="43" spans="2:3" ht="15" thickBot="1" x14ac:dyDescent="0.35">
      <c r="B43" s="9" t="s">
        <v>5</v>
      </c>
      <c r="C43" s="10">
        <f>SUM(C8:C42)</f>
        <v>8858481</v>
      </c>
    </row>
    <row r="44" spans="2:3" x14ac:dyDescent="0.3">
      <c r="B44" s="5" t="s">
        <v>28</v>
      </c>
      <c r="C44" s="6"/>
    </row>
    <row r="45" spans="2:3" x14ac:dyDescent="0.3">
      <c r="B45" s="7" t="s">
        <v>66</v>
      </c>
      <c r="C45" s="8">
        <v>108900</v>
      </c>
    </row>
    <row r="46" spans="2:3" x14ac:dyDescent="0.3">
      <c r="B46" s="7" t="s">
        <v>67</v>
      </c>
      <c r="C46" s="8">
        <v>18097.2</v>
      </c>
    </row>
    <row r="47" spans="2:3" x14ac:dyDescent="0.3">
      <c r="B47" s="7" t="s">
        <v>68</v>
      </c>
      <c r="C47" s="8">
        <v>32700</v>
      </c>
    </row>
    <row r="48" spans="2:3" x14ac:dyDescent="0.3">
      <c r="B48" s="7" t="s">
        <v>69</v>
      </c>
      <c r="C48" s="8">
        <v>2546628</v>
      </c>
    </row>
    <row r="49" spans="2:3" x14ac:dyDescent="0.3">
      <c r="B49" s="7" t="s">
        <v>70</v>
      </c>
      <c r="C49" s="8">
        <v>141240</v>
      </c>
    </row>
    <row r="50" spans="2:3" x14ac:dyDescent="0.3">
      <c r="B50" s="7" t="s">
        <v>71</v>
      </c>
      <c r="C50" s="8">
        <v>94016.4</v>
      </c>
    </row>
    <row r="51" spans="2:3" x14ac:dyDescent="0.3">
      <c r="B51" s="7" t="s">
        <v>72</v>
      </c>
      <c r="C51" s="8">
        <v>43780</v>
      </c>
    </row>
    <row r="52" spans="2:3" x14ac:dyDescent="0.3">
      <c r="B52" s="7" t="s">
        <v>73</v>
      </c>
      <c r="C52" s="8">
        <v>466662.24</v>
      </c>
    </row>
    <row r="53" spans="2:3" x14ac:dyDescent="0.3">
      <c r="B53" s="7" t="s">
        <v>74</v>
      </c>
      <c r="C53" s="8">
        <v>59400</v>
      </c>
    </row>
    <row r="54" spans="2:3" x14ac:dyDescent="0.3">
      <c r="B54" s="7" t="s">
        <v>75</v>
      </c>
      <c r="C54" s="8">
        <v>43560</v>
      </c>
    </row>
    <row r="55" spans="2:3" x14ac:dyDescent="0.3">
      <c r="B55" s="7" t="s">
        <v>76</v>
      </c>
      <c r="C55" s="8">
        <v>47880</v>
      </c>
    </row>
    <row r="56" spans="2:3" x14ac:dyDescent="0.3">
      <c r="B56" s="7" t="s">
        <v>36</v>
      </c>
      <c r="C56" s="8">
        <v>79104</v>
      </c>
    </row>
    <row r="57" spans="2:3" x14ac:dyDescent="0.3">
      <c r="B57" s="7" t="s">
        <v>77</v>
      </c>
      <c r="C57" s="8">
        <v>15048</v>
      </c>
    </row>
    <row r="58" spans="2:3" x14ac:dyDescent="0.3">
      <c r="B58" s="7" t="s">
        <v>78</v>
      </c>
      <c r="C58" s="8">
        <v>12108</v>
      </c>
    </row>
    <row r="59" spans="2:3" x14ac:dyDescent="0.3">
      <c r="B59" s="7" t="s">
        <v>79</v>
      </c>
      <c r="C59" s="8">
        <v>360000</v>
      </c>
    </row>
    <row r="60" spans="2:3" x14ac:dyDescent="0.3">
      <c r="B60" s="7" t="s">
        <v>80</v>
      </c>
      <c r="C60" s="8">
        <v>554400</v>
      </c>
    </row>
    <row r="61" spans="2:3" x14ac:dyDescent="0.3">
      <c r="B61" s="7" t="s">
        <v>81</v>
      </c>
      <c r="C61" s="8">
        <v>21111.55</v>
      </c>
    </row>
    <row r="62" spans="2:3" x14ac:dyDescent="0.3">
      <c r="B62" s="7" t="s">
        <v>82</v>
      </c>
      <c r="C62" s="8">
        <v>45760</v>
      </c>
    </row>
    <row r="63" spans="2:3" x14ac:dyDescent="0.3">
      <c r="B63" s="7" t="s">
        <v>83</v>
      </c>
      <c r="C63" s="8">
        <v>125040</v>
      </c>
    </row>
    <row r="64" spans="2:3" x14ac:dyDescent="0.3">
      <c r="B64" s="7" t="s">
        <v>84</v>
      </c>
      <c r="C64" s="8">
        <v>11160</v>
      </c>
    </row>
    <row r="65" spans="2:3" x14ac:dyDescent="0.3">
      <c r="B65" s="7" t="s">
        <v>85</v>
      </c>
      <c r="C65" s="8">
        <v>129420</v>
      </c>
    </row>
    <row r="66" spans="2:3" x14ac:dyDescent="0.3">
      <c r="B66" s="7" t="s">
        <v>86</v>
      </c>
      <c r="C66" s="8">
        <v>10260</v>
      </c>
    </row>
    <row r="67" spans="2:3" x14ac:dyDescent="0.3">
      <c r="B67" s="7" t="s">
        <v>87</v>
      </c>
      <c r="C67" s="8">
        <v>569076</v>
      </c>
    </row>
    <row r="68" spans="2:3" x14ac:dyDescent="0.3">
      <c r="B68" s="7" t="s">
        <v>88</v>
      </c>
      <c r="C68" s="8">
        <v>374278.5</v>
      </c>
    </row>
    <row r="69" spans="2:3" x14ac:dyDescent="0.3">
      <c r="B69" s="7" t="s">
        <v>89</v>
      </c>
      <c r="C69" s="8">
        <v>514030</v>
      </c>
    </row>
    <row r="70" spans="2:3" x14ac:dyDescent="0.3">
      <c r="B70" s="7" t="s">
        <v>42</v>
      </c>
      <c r="C70" s="8">
        <v>2556453.25</v>
      </c>
    </row>
    <row r="71" spans="2:3" x14ac:dyDescent="0.3">
      <c r="B71" s="7" t="s">
        <v>90</v>
      </c>
      <c r="C71" s="8">
        <v>375600</v>
      </c>
    </row>
    <row r="72" spans="2:3" x14ac:dyDescent="0.3">
      <c r="B72" s="7" t="s">
        <v>91</v>
      </c>
      <c r="C72" s="8">
        <v>78000</v>
      </c>
    </row>
    <row r="73" spans="2:3" x14ac:dyDescent="0.3">
      <c r="B73" s="7" t="s">
        <v>45</v>
      </c>
      <c r="C73" s="8">
        <v>52560</v>
      </c>
    </row>
    <row r="74" spans="2:3" x14ac:dyDescent="0.3">
      <c r="B74" s="7" t="s">
        <v>92</v>
      </c>
      <c r="C74" s="8">
        <v>259200</v>
      </c>
    </row>
    <row r="75" spans="2:3" x14ac:dyDescent="0.3">
      <c r="B75" s="7" t="s">
        <v>93</v>
      </c>
      <c r="C75" s="8">
        <v>20088</v>
      </c>
    </row>
    <row r="76" spans="2:3" x14ac:dyDescent="0.3">
      <c r="B76" s="7" t="s">
        <v>94</v>
      </c>
      <c r="C76" s="8">
        <v>225373.2</v>
      </c>
    </row>
    <row r="77" spans="2:3" x14ac:dyDescent="0.3">
      <c r="B77" s="7" t="s">
        <v>95</v>
      </c>
      <c r="C77" s="8">
        <v>501738</v>
      </c>
    </row>
    <row r="78" spans="2:3" x14ac:dyDescent="0.3">
      <c r="B78" s="7" t="s">
        <v>96</v>
      </c>
      <c r="C78" s="8">
        <v>28800</v>
      </c>
    </row>
    <row r="79" spans="2:3" x14ac:dyDescent="0.3">
      <c r="B79" s="7" t="s">
        <v>97</v>
      </c>
      <c r="C79" s="8">
        <v>640512</v>
      </c>
    </row>
    <row r="80" spans="2:3" x14ac:dyDescent="0.3">
      <c r="B80" s="7" t="s">
        <v>98</v>
      </c>
      <c r="C80" s="8">
        <v>239917.68</v>
      </c>
    </row>
    <row r="81" spans="2:3" x14ac:dyDescent="0.3">
      <c r="B81" s="7" t="s">
        <v>99</v>
      </c>
      <c r="C81" s="8">
        <v>59400</v>
      </c>
    </row>
    <row r="82" spans="2:3" x14ac:dyDescent="0.3">
      <c r="B82" s="7" t="s">
        <v>100</v>
      </c>
      <c r="C82" s="8">
        <v>2446650</v>
      </c>
    </row>
    <row r="83" spans="2:3" x14ac:dyDescent="0.3">
      <c r="B83" s="7" t="s">
        <v>101</v>
      </c>
      <c r="C83" s="8">
        <v>43.2</v>
      </c>
    </row>
    <row r="84" spans="2:3" x14ac:dyDescent="0.3">
      <c r="B84" s="7" t="s">
        <v>102</v>
      </c>
      <c r="C84" s="8">
        <v>481320</v>
      </c>
    </row>
    <row r="85" spans="2:3" x14ac:dyDescent="0.3">
      <c r="B85" s="7" t="s">
        <v>53</v>
      </c>
      <c r="C85" s="8">
        <v>69909.05</v>
      </c>
    </row>
    <row r="86" spans="2:3" x14ac:dyDescent="0.3">
      <c r="B86" s="7" t="s">
        <v>103</v>
      </c>
      <c r="C86" s="8">
        <v>102636</v>
      </c>
    </row>
    <row r="87" spans="2:3" x14ac:dyDescent="0.3">
      <c r="B87" s="7" t="s">
        <v>104</v>
      </c>
      <c r="C87" s="8">
        <v>50400</v>
      </c>
    </row>
    <row r="88" spans="2:3" x14ac:dyDescent="0.3">
      <c r="B88" s="7" t="s">
        <v>105</v>
      </c>
      <c r="C88" s="8">
        <v>211978.73</v>
      </c>
    </row>
    <row r="89" spans="2:3" ht="15" thickBot="1" x14ac:dyDescent="0.35">
      <c r="B89" s="9" t="s">
        <v>5</v>
      </c>
      <c r="C89" s="10">
        <f>SUM(C45:C88)</f>
        <v>14824239</v>
      </c>
    </row>
    <row r="90" spans="2:3" x14ac:dyDescent="0.3">
      <c r="B90" s="5" t="s">
        <v>29</v>
      </c>
      <c r="C90" s="6"/>
    </row>
    <row r="91" spans="2:3" x14ac:dyDescent="0.3">
      <c r="B91" s="7" t="s">
        <v>30</v>
      </c>
      <c r="C91" s="8">
        <v>1987.55</v>
      </c>
    </row>
    <row r="92" spans="2:3" ht="15" thickBot="1" x14ac:dyDescent="0.35">
      <c r="B92" s="9" t="s">
        <v>5</v>
      </c>
      <c r="C92" s="10">
        <f>SUM(C91:C91)</f>
        <v>1987.55</v>
      </c>
    </row>
    <row r="93" spans="2:3" ht="16.2" thickBot="1" x14ac:dyDescent="0.35">
      <c r="B93" s="11" t="s">
        <v>5</v>
      </c>
      <c r="C93" s="12">
        <f>SUM(C43,C89,C92)</f>
        <v>23684707.550000001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BD77D-8EED-4395-89E1-97A936CD0FD2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108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49886.65</v>
      </c>
    </row>
    <row r="9" spans="2:3" x14ac:dyDescent="0.3">
      <c r="B9" s="7" t="s">
        <v>107</v>
      </c>
      <c r="C9" s="8">
        <v>45760</v>
      </c>
    </row>
    <row r="10" spans="2:3" ht="15" thickBot="1" x14ac:dyDescent="0.35">
      <c r="B10" s="9" t="s">
        <v>5</v>
      </c>
      <c r="C10" s="10">
        <f>SUM(C8:C9)</f>
        <v>95646.65</v>
      </c>
    </row>
    <row r="11" spans="2:3" ht="16.2" thickBot="1" x14ac:dyDescent="0.35">
      <c r="B11" s="11" t="s">
        <v>5</v>
      </c>
      <c r="C11" s="12">
        <f>SUM(C10)</f>
        <v>95646.65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0C2B5-CF9E-4233-8B1C-42A84E4D0D20}">
  <dimension ref="B4:C11"/>
  <sheetViews>
    <sheetView workbookViewId="0">
      <selection activeCell="F20" sqref="F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109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107.12</v>
      </c>
    </row>
    <row r="9" spans="2:3" x14ac:dyDescent="0.3">
      <c r="B9" s="7" t="s">
        <v>110</v>
      </c>
      <c r="C9" s="8">
        <v>6926615.2400000002</v>
      </c>
    </row>
    <row r="10" spans="2:3" ht="15" thickBot="1" x14ac:dyDescent="0.35">
      <c r="B10" s="9" t="s">
        <v>5</v>
      </c>
      <c r="C10" s="10">
        <f>SUM(C8:C9)</f>
        <v>6926722.3600000003</v>
      </c>
    </row>
    <row r="11" spans="2:3" ht="16.2" thickBot="1" x14ac:dyDescent="0.35">
      <c r="B11" s="11" t="s">
        <v>5</v>
      </c>
      <c r="C11" s="12">
        <f>SUM(C10)</f>
        <v>6926722.3600000003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F62D-BAB6-469A-B631-AFCE0323D24E}">
  <dimension ref="B4:C65"/>
  <sheetViews>
    <sheetView topLeftCell="A46" workbookViewId="0">
      <selection activeCell="E70" sqref="E7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111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114</v>
      </c>
      <c r="C9" s="16">
        <v>524493.36</v>
      </c>
    </row>
    <row r="10" spans="2:3" x14ac:dyDescent="0.3">
      <c r="B10" s="7" t="s">
        <v>115</v>
      </c>
      <c r="C10" s="16">
        <v>39048</v>
      </c>
    </row>
    <row r="11" spans="2:3" x14ac:dyDescent="0.3">
      <c r="B11" s="7" t="s">
        <v>88</v>
      </c>
      <c r="C11" s="16">
        <v>7120173.5999999996</v>
      </c>
    </row>
    <row r="12" spans="2:3" x14ac:dyDescent="0.3">
      <c r="B12" s="7" t="s">
        <v>116</v>
      </c>
      <c r="C12" s="16">
        <v>52608.6</v>
      </c>
    </row>
    <row r="13" spans="2:3" x14ac:dyDescent="0.3">
      <c r="B13" s="7" t="s">
        <v>117</v>
      </c>
      <c r="C13" s="16">
        <v>666540</v>
      </c>
    </row>
    <row r="14" spans="2:3" x14ac:dyDescent="0.3">
      <c r="B14" s="7" t="s">
        <v>118</v>
      </c>
      <c r="C14" s="16">
        <v>2557668</v>
      </c>
    </row>
    <row r="15" spans="2:3" ht="15" thickBot="1" x14ac:dyDescent="0.35">
      <c r="B15" s="9" t="s">
        <v>119</v>
      </c>
      <c r="C15" s="10">
        <f>SUM(C9:C14)</f>
        <v>10960531.559999999</v>
      </c>
    </row>
    <row r="16" spans="2:3" x14ac:dyDescent="0.3">
      <c r="B16" s="5" t="s">
        <v>120</v>
      </c>
      <c r="C16" s="6"/>
    </row>
    <row r="17" spans="2:3" x14ac:dyDescent="0.3">
      <c r="B17" s="7" t="s">
        <v>88</v>
      </c>
      <c r="C17" s="16">
        <v>597969</v>
      </c>
    </row>
    <row r="18" spans="2:3" x14ac:dyDescent="0.3">
      <c r="B18" s="7" t="s">
        <v>121</v>
      </c>
      <c r="C18" s="16">
        <v>621828.9</v>
      </c>
    </row>
    <row r="19" spans="2:3" x14ac:dyDescent="0.3">
      <c r="B19" s="7" t="s">
        <v>122</v>
      </c>
      <c r="C19" s="16">
        <v>102960</v>
      </c>
    </row>
    <row r="20" spans="2:3" ht="15" thickBot="1" x14ac:dyDescent="0.35">
      <c r="B20" s="9" t="s">
        <v>123</v>
      </c>
      <c r="C20" s="10">
        <f>SUM(C17:C19)</f>
        <v>1322757.8999999999</v>
      </c>
    </row>
    <row r="21" spans="2:3" x14ac:dyDescent="0.3">
      <c r="B21" s="5" t="s">
        <v>124</v>
      </c>
      <c r="C21" s="6"/>
    </row>
    <row r="22" spans="2:3" x14ac:dyDescent="0.3">
      <c r="B22" s="7" t="s">
        <v>125</v>
      </c>
      <c r="C22" s="16">
        <v>2980791</v>
      </c>
    </row>
    <row r="23" spans="2:3" ht="15" thickBot="1" x14ac:dyDescent="0.35">
      <c r="B23" s="9" t="s">
        <v>126</v>
      </c>
      <c r="C23" s="10">
        <f>SUM(C22:C22)</f>
        <v>2980791</v>
      </c>
    </row>
    <row r="24" spans="2:3" x14ac:dyDescent="0.3">
      <c r="B24" s="5" t="s">
        <v>127</v>
      </c>
      <c r="C24" s="6"/>
    </row>
    <row r="25" spans="2:3" x14ac:dyDescent="0.3">
      <c r="B25" s="7" t="s">
        <v>128</v>
      </c>
      <c r="C25" s="16">
        <v>418000</v>
      </c>
    </row>
    <row r="26" spans="2:3" ht="15" thickBot="1" x14ac:dyDescent="0.35">
      <c r="B26" s="9" t="s">
        <v>129</v>
      </c>
      <c r="C26" s="10">
        <f>SUM(C25:C25)</f>
        <v>418000</v>
      </c>
    </row>
    <row r="27" spans="2:3" x14ac:dyDescent="0.3">
      <c r="B27" s="15" t="s">
        <v>130</v>
      </c>
      <c r="C27" s="6"/>
    </row>
    <row r="28" spans="2:3" x14ac:dyDescent="0.3">
      <c r="B28" s="7" t="s">
        <v>66</v>
      </c>
      <c r="C28" s="16">
        <v>1656581.85</v>
      </c>
    </row>
    <row r="29" spans="2:3" x14ac:dyDescent="0.3">
      <c r="B29" s="7" t="s">
        <v>68</v>
      </c>
      <c r="C29" s="16">
        <v>503718.6</v>
      </c>
    </row>
    <row r="30" spans="2:3" x14ac:dyDescent="0.3">
      <c r="B30" s="7" t="s">
        <v>131</v>
      </c>
      <c r="C30" s="16">
        <v>109516.33</v>
      </c>
    </row>
    <row r="31" spans="2:3" x14ac:dyDescent="0.3">
      <c r="B31" s="7" t="s">
        <v>132</v>
      </c>
      <c r="C31" s="16">
        <v>1444188.9</v>
      </c>
    </row>
    <row r="32" spans="2:3" x14ac:dyDescent="0.3">
      <c r="B32" s="7" t="s">
        <v>133</v>
      </c>
      <c r="C32" s="16">
        <v>601192.02</v>
      </c>
    </row>
    <row r="33" spans="2:3" x14ac:dyDescent="0.3">
      <c r="B33" s="7" t="s">
        <v>134</v>
      </c>
      <c r="C33" s="16">
        <v>545067.05000000005</v>
      </c>
    </row>
    <row r="34" spans="2:3" ht="15" thickBot="1" x14ac:dyDescent="0.35">
      <c r="B34" s="17" t="s">
        <v>135</v>
      </c>
      <c r="C34" s="10">
        <f>SUM(C28:C33)</f>
        <v>4860264.75</v>
      </c>
    </row>
    <row r="35" spans="2:3" x14ac:dyDescent="0.3">
      <c r="B35" s="15" t="s">
        <v>136</v>
      </c>
      <c r="C35" s="6"/>
    </row>
    <row r="36" spans="2:3" x14ac:dyDescent="0.3">
      <c r="B36" s="7" t="s">
        <v>68</v>
      </c>
      <c r="C36" s="16">
        <v>270289.90999999997</v>
      </c>
    </row>
    <row r="37" spans="2:3" x14ac:dyDescent="0.3">
      <c r="B37" s="7" t="s">
        <v>70</v>
      </c>
      <c r="C37" s="16">
        <v>327242.3</v>
      </c>
    </row>
    <row r="38" spans="2:3" x14ac:dyDescent="0.3">
      <c r="B38" s="7" t="s">
        <v>137</v>
      </c>
      <c r="C38" s="16">
        <v>1185800</v>
      </c>
    </row>
    <row r="39" spans="2:3" x14ac:dyDescent="0.3">
      <c r="B39" s="7" t="s">
        <v>138</v>
      </c>
      <c r="C39" s="16">
        <v>216975</v>
      </c>
    </row>
    <row r="40" spans="2:3" x14ac:dyDescent="0.3">
      <c r="B40" s="7" t="s">
        <v>131</v>
      </c>
      <c r="C40" s="16">
        <v>1189698.1299999999</v>
      </c>
    </row>
    <row r="41" spans="2:3" x14ac:dyDescent="0.3">
      <c r="B41" s="7" t="s">
        <v>139</v>
      </c>
      <c r="C41" s="16">
        <v>2175615.75</v>
      </c>
    </row>
    <row r="42" spans="2:3" x14ac:dyDescent="0.3">
      <c r="B42" s="7" t="s">
        <v>140</v>
      </c>
      <c r="C42" s="16">
        <v>7964.88</v>
      </c>
    </row>
    <row r="43" spans="2:3" x14ac:dyDescent="0.3">
      <c r="B43" s="7" t="s">
        <v>97</v>
      </c>
      <c r="C43" s="16">
        <v>1891795.05</v>
      </c>
    </row>
    <row r="44" spans="2:3" x14ac:dyDescent="0.3">
      <c r="B44" s="7" t="s">
        <v>133</v>
      </c>
      <c r="C44" s="16">
        <v>1034079.99</v>
      </c>
    </row>
    <row r="45" spans="2:3" x14ac:dyDescent="0.3">
      <c r="B45" s="7" t="s">
        <v>141</v>
      </c>
      <c r="C45" s="16">
        <v>1220948.8500000001</v>
      </c>
    </row>
    <row r="46" spans="2:3" ht="15" thickBot="1" x14ac:dyDescent="0.35">
      <c r="B46" s="9" t="s">
        <v>142</v>
      </c>
      <c r="C46" s="10">
        <f>SUM(C36:C45)</f>
        <v>9520409.8599999994</v>
      </c>
    </row>
    <row r="47" spans="2:3" x14ac:dyDescent="0.3">
      <c r="B47" s="5" t="s">
        <v>143</v>
      </c>
      <c r="C47" s="6"/>
    </row>
    <row r="48" spans="2:3" x14ac:dyDescent="0.3">
      <c r="B48" s="7" t="s">
        <v>97</v>
      </c>
      <c r="C48" s="16">
        <v>283038.42</v>
      </c>
    </row>
    <row r="49" spans="2:3" ht="15" thickBot="1" x14ac:dyDescent="0.35">
      <c r="B49" s="9" t="s">
        <v>144</v>
      </c>
      <c r="C49" s="10">
        <f>SUM(C48:C48)</f>
        <v>283038.42</v>
      </c>
    </row>
    <row r="50" spans="2:3" x14ac:dyDescent="0.3">
      <c r="B50" s="15" t="s">
        <v>145</v>
      </c>
      <c r="C50" s="6"/>
    </row>
    <row r="51" spans="2:3" x14ac:dyDescent="0.3">
      <c r="B51" s="7" t="s">
        <v>146</v>
      </c>
      <c r="C51" s="16">
        <v>44400</v>
      </c>
    </row>
    <row r="52" spans="2:3" x14ac:dyDescent="0.3">
      <c r="B52" s="7" t="s">
        <v>79</v>
      </c>
      <c r="C52" s="16">
        <v>14400</v>
      </c>
    </row>
    <row r="53" spans="2:3" x14ac:dyDescent="0.3">
      <c r="B53" s="7" t="s">
        <v>117</v>
      </c>
      <c r="C53" s="16">
        <v>122870</v>
      </c>
    </row>
    <row r="54" spans="2:3" x14ac:dyDescent="0.3">
      <c r="B54" s="7" t="s">
        <v>147</v>
      </c>
      <c r="C54" s="16">
        <v>746799</v>
      </c>
    </row>
    <row r="55" spans="2:3" ht="15" thickBot="1" x14ac:dyDescent="0.35">
      <c r="B55" s="9" t="s">
        <v>148</v>
      </c>
      <c r="C55" s="10">
        <f>SUM(C51:C54)</f>
        <v>928469</v>
      </c>
    </row>
    <row r="56" spans="2:3" x14ac:dyDescent="0.3">
      <c r="B56" s="5" t="s">
        <v>149</v>
      </c>
      <c r="C56" s="6"/>
    </row>
    <row r="57" spans="2:3" x14ac:dyDescent="0.3">
      <c r="B57" s="7" t="s">
        <v>150</v>
      </c>
      <c r="C57" s="16">
        <v>46675.199999999997</v>
      </c>
    </row>
    <row r="58" spans="2:3" ht="15" thickBot="1" x14ac:dyDescent="0.35">
      <c r="B58" s="9" t="s">
        <v>151</v>
      </c>
      <c r="C58" s="10">
        <f>SUM(C57:C57)</f>
        <v>46675.199999999997</v>
      </c>
    </row>
    <row r="59" spans="2:3" ht="16.2" thickBot="1" x14ac:dyDescent="0.35">
      <c r="B59" s="11" t="s">
        <v>152</v>
      </c>
      <c r="C59" s="12">
        <f>SUM(C58,C55,C49,C46,C34,C26,C23,C20,C15)</f>
        <v>31320937.689999994</v>
      </c>
    </row>
    <row r="60" spans="2:3" x14ac:dyDescent="0.3">
      <c r="B60" s="15" t="s">
        <v>153</v>
      </c>
      <c r="C60" s="6"/>
    </row>
    <row r="61" spans="2:3" x14ac:dyDescent="0.3">
      <c r="B61" s="7" t="s">
        <v>154</v>
      </c>
      <c r="C61" s="16">
        <v>453953.89</v>
      </c>
    </row>
    <row r="62" spans="2:3" x14ac:dyDescent="0.3">
      <c r="B62" s="7" t="s">
        <v>155</v>
      </c>
      <c r="C62" s="16">
        <v>1080014</v>
      </c>
    </row>
    <row r="63" spans="2:3" x14ac:dyDescent="0.3">
      <c r="B63" s="7" t="s">
        <v>156</v>
      </c>
      <c r="C63" s="16">
        <v>355129.63</v>
      </c>
    </row>
    <row r="64" spans="2:3" ht="15" thickBot="1" x14ac:dyDescent="0.35">
      <c r="B64" s="9" t="s">
        <v>157</v>
      </c>
      <c r="C64" s="10">
        <f>SUM(C61:C63)</f>
        <v>1889097.52</v>
      </c>
    </row>
    <row r="65" spans="2:3" ht="16.2" thickBot="1" x14ac:dyDescent="0.35">
      <c r="B65" s="11" t="s">
        <v>5</v>
      </c>
      <c r="C65" s="12">
        <f>SUM(C64+C59)</f>
        <v>33210035.209999993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2535-02DE-452D-A686-B7F0A3438C97}">
  <dimension ref="B2:XFD165"/>
  <sheetViews>
    <sheetView tabSelected="1" topLeftCell="A46" workbookViewId="0">
      <selection activeCell="B64" sqref="B6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6" max="16" width="51" customWidth="1"/>
    <col min="17" max="17" width="48.44140625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158</v>
      </c>
    </row>
    <row r="5" spans="2:3" x14ac:dyDescent="0.3">
      <c r="B5" s="5" t="s">
        <v>159</v>
      </c>
      <c r="C5" s="6"/>
    </row>
    <row r="6" spans="2:3" x14ac:dyDescent="0.3">
      <c r="B6" s="7" t="s">
        <v>160</v>
      </c>
      <c r="C6" s="16">
        <v>232124.01</v>
      </c>
    </row>
    <row r="7" spans="2:3" x14ac:dyDescent="0.3">
      <c r="B7" s="7" t="s">
        <v>31</v>
      </c>
      <c r="C7" s="16">
        <v>56558.65</v>
      </c>
    </row>
    <row r="8" spans="2:3" x14ac:dyDescent="0.3">
      <c r="B8" s="7" t="s">
        <v>161</v>
      </c>
      <c r="C8" s="16">
        <v>720276</v>
      </c>
    </row>
    <row r="9" spans="2:3" x14ac:dyDescent="0.3">
      <c r="B9" s="7" t="s">
        <v>162</v>
      </c>
      <c r="C9" s="16">
        <v>74188.800000000003</v>
      </c>
    </row>
    <row r="10" spans="2:3" x14ac:dyDescent="0.3">
      <c r="B10" s="7" t="s">
        <v>163</v>
      </c>
      <c r="C10" s="16">
        <v>961991.86</v>
      </c>
    </row>
    <row r="11" spans="2:3" x14ac:dyDescent="0.3">
      <c r="B11" s="7" t="s">
        <v>164</v>
      </c>
      <c r="C11" s="16">
        <v>77882.740000000005</v>
      </c>
    </row>
    <row r="12" spans="2:3" x14ac:dyDescent="0.3">
      <c r="B12" s="7" t="s">
        <v>165</v>
      </c>
      <c r="C12" s="16">
        <v>11116.8</v>
      </c>
    </row>
    <row r="13" spans="2:3" x14ac:dyDescent="0.3">
      <c r="B13" s="7" t="s">
        <v>35</v>
      </c>
      <c r="C13" s="16">
        <v>128400</v>
      </c>
    </row>
    <row r="14" spans="2:3" x14ac:dyDescent="0.3">
      <c r="B14" s="7" t="s">
        <v>166</v>
      </c>
      <c r="C14" s="16">
        <v>59433.599999999999</v>
      </c>
    </row>
    <row r="15" spans="2:3" x14ac:dyDescent="0.3">
      <c r="B15" s="7" t="s">
        <v>167</v>
      </c>
      <c r="C15" s="16">
        <v>984</v>
      </c>
    </row>
    <row r="16" spans="2:3" x14ac:dyDescent="0.3">
      <c r="B16" s="7" t="s">
        <v>37</v>
      </c>
      <c r="C16" s="16">
        <v>41280.410000000003</v>
      </c>
    </row>
    <row r="17" spans="2:3" x14ac:dyDescent="0.3">
      <c r="B17" s="7" t="s">
        <v>39</v>
      </c>
      <c r="C17" s="16">
        <v>82824</v>
      </c>
    </row>
    <row r="18" spans="2:3" x14ac:dyDescent="0.3">
      <c r="B18" s="7" t="s">
        <v>82</v>
      </c>
      <c r="C18" s="16">
        <v>147852</v>
      </c>
    </row>
    <row r="19" spans="2:3" x14ac:dyDescent="0.3">
      <c r="B19" s="7" t="s">
        <v>168</v>
      </c>
      <c r="C19" s="16">
        <v>148040</v>
      </c>
    </row>
    <row r="20" spans="2:3" x14ac:dyDescent="0.3">
      <c r="B20" s="7" t="s">
        <v>169</v>
      </c>
      <c r="C20" s="16">
        <v>366292.2</v>
      </c>
    </row>
    <row r="21" spans="2:3" x14ac:dyDescent="0.3">
      <c r="B21" s="7" t="s">
        <v>170</v>
      </c>
      <c r="C21" s="16">
        <v>5648.16</v>
      </c>
    </row>
    <row r="22" spans="2:3" x14ac:dyDescent="0.3">
      <c r="B22" s="7" t="s">
        <v>88</v>
      </c>
      <c r="C22" s="16">
        <v>315683.58</v>
      </c>
    </row>
    <row r="23" spans="2:3" x14ac:dyDescent="0.3">
      <c r="B23" s="7" t="s">
        <v>171</v>
      </c>
      <c r="C23" s="16">
        <v>2060000</v>
      </c>
    </row>
    <row r="24" spans="2:3" x14ac:dyDescent="0.3">
      <c r="B24" s="7" t="s">
        <v>172</v>
      </c>
      <c r="C24" s="16">
        <v>72000</v>
      </c>
    </row>
    <row r="25" spans="2:3" x14ac:dyDescent="0.3">
      <c r="B25" s="7" t="s">
        <v>173</v>
      </c>
      <c r="C25" s="16">
        <v>5677.2</v>
      </c>
    </row>
    <row r="26" spans="2:3" x14ac:dyDescent="0.3">
      <c r="B26" s="7" t="s">
        <v>46</v>
      </c>
      <c r="C26" s="16">
        <v>14004</v>
      </c>
    </row>
    <row r="27" spans="2:3" x14ac:dyDescent="0.3">
      <c r="B27" s="7" t="s">
        <v>92</v>
      </c>
      <c r="C27" s="16">
        <v>224400</v>
      </c>
    </row>
    <row r="28" spans="2:3" x14ac:dyDescent="0.3">
      <c r="B28" s="7" t="s">
        <v>174</v>
      </c>
      <c r="C28" s="16">
        <v>42000</v>
      </c>
    </row>
    <row r="29" spans="2:3" x14ac:dyDescent="0.3">
      <c r="B29" s="7" t="s">
        <v>49</v>
      </c>
      <c r="C29" s="16">
        <v>13680</v>
      </c>
    </row>
    <row r="30" spans="2:3" x14ac:dyDescent="0.3">
      <c r="B30" s="7" t="s">
        <v>175</v>
      </c>
      <c r="C30" s="16">
        <v>138574</v>
      </c>
    </row>
    <row r="31" spans="2:3" x14ac:dyDescent="0.3">
      <c r="B31" s="7" t="s">
        <v>176</v>
      </c>
      <c r="C31" s="16">
        <v>6864</v>
      </c>
    </row>
    <row r="32" spans="2:3" x14ac:dyDescent="0.3">
      <c r="B32" s="7" t="s">
        <v>177</v>
      </c>
      <c r="C32" s="16">
        <v>848400</v>
      </c>
    </row>
    <row r="33" spans="2:3" x14ac:dyDescent="0.3">
      <c r="B33" s="7" t="s">
        <v>53</v>
      </c>
      <c r="C33" s="16">
        <v>184476</v>
      </c>
    </row>
    <row r="34" spans="2:3" x14ac:dyDescent="0.3">
      <c r="B34" s="7" t="s">
        <v>54</v>
      </c>
      <c r="C34" s="16">
        <v>10296</v>
      </c>
    </row>
    <row r="35" spans="2:3" x14ac:dyDescent="0.3">
      <c r="B35" s="7" t="s">
        <v>55</v>
      </c>
      <c r="C35" s="16">
        <v>259489.51</v>
      </c>
    </row>
    <row r="36" spans="2:3" x14ac:dyDescent="0.3">
      <c r="B36" s="7" t="s">
        <v>178</v>
      </c>
      <c r="C36" s="16">
        <v>111155</v>
      </c>
    </row>
    <row r="37" spans="2:3" x14ac:dyDescent="0.3">
      <c r="B37" s="7" t="s">
        <v>56</v>
      </c>
      <c r="C37" s="16">
        <v>357415.5</v>
      </c>
    </row>
    <row r="38" spans="2:3" x14ac:dyDescent="0.3">
      <c r="B38" s="7" t="s">
        <v>179</v>
      </c>
      <c r="C38" s="16">
        <v>73794</v>
      </c>
    </row>
    <row r="39" spans="2:3" x14ac:dyDescent="0.3">
      <c r="B39" s="7" t="s">
        <v>60</v>
      </c>
      <c r="C39" s="16">
        <v>52464</v>
      </c>
    </row>
    <row r="40" spans="2:3" x14ac:dyDescent="0.3">
      <c r="B40" s="7" t="s">
        <v>180</v>
      </c>
      <c r="C40" s="16">
        <v>4800</v>
      </c>
    </row>
    <row r="41" spans="2:3" x14ac:dyDescent="0.3">
      <c r="B41" s="7" t="s">
        <v>181</v>
      </c>
      <c r="C41" s="16">
        <v>126737.87</v>
      </c>
    </row>
    <row r="42" spans="2:3" x14ac:dyDescent="0.3">
      <c r="B42" s="7" t="s">
        <v>62</v>
      </c>
      <c r="C42" s="16">
        <v>4583561.57</v>
      </c>
    </row>
    <row r="43" spans="2:3" x14ac:dyDescent="0.3">
      <c r="B43" s="7" t="s">
        <v>63</v>
      </c>
      <c r="C43" s="16">
        <v>1116566.3999999999</v>
      </c>
    </row>
    <row r="44" spans="2:3" x14ac:dyDescent="0.3">
      <c r="B44" s="7" t="s">
        <v>182</v>
      </c>
      <c r="C44" s="16">
        <v>140160</v>
      </c>
    </row>
    <row r="45" spans="2:3" x14ac:dyDescent="0.3">
      <c r="B45" s="7" t="s">
        <v>64</v>
      </c>
      <c r="C45" s="16">
        <v>32023.66</v>
      </c>
    </row>
    <row r="46" spans="2:3" x14ac:dyDescent="0.3">
      <c r="B46" s="7" t="s">
        <v>65</v>
      </c>
      <c r="C46" s="16">
        <v>843062.26</v>
      </c>
    </row>
    <row r="47" spans="2:3" x14ac:dyDescent="0.3">
      <c r="B47" s="7" t="s">
        <v>183</v>
      </c>
      <c r="C47" s="16">
        <v>100000</v>
      </c>
    </row>
    <row r="48" spans="2:3" x14ac:dyDescent="0.3">
      <c r="B48" s="7" t="s">
        <v>184</v>
      </c>
      <c r="C48" s="16">
        <v>1800000</v>
      </c>
    </row>
    <row r="49" spans="2:3 16384:16384" ht="15" thickBot="1" x14ac:dyDescent="0.35">
      <c r="B49" s="9" t="s">
        <v>185</v>
      </c>
      <c r="C49" s="10">
        <f>SUM(C6:C48)</f>
        <v>16652177.780000001</v>
      </c>
    </row>
    <row r="50" spans="2:3 16384:16384" ht="16.2" thickBot="1" x14ac:dyDescent="0.35">
      <c r="B50" s="11" t="s">
        <v>186</v>
      </c>
      <c r="C50" s="12">
        <f>SUM(C49)</f>
        <v>16652177.780000001</v>
      </c>
    </row>
    <row r="51" spans="2:3 16384:16384" x14ac:dyDescent="0.3">
      <c r="B51" s="5" t="s">
        <v>2</v>
      </c>
      <c r="C51" s="6"/>
    </row>
    <row r="52" spans="2:3 16384:16384" x14ac:dyDescent="0.3">
      <c r="B52" s="7" t="s">
        <v>187</v>
      </c>
      <c r="C52" s="8">
        <v>4148</v>
      </c>
    </row>
    <row r="53" spans="2:3 16384:16384" x14ac:dyDescent="0.3">
      <c r="B53" s="7" t="s">
        <v>194</v>
      </c>
      <c r="C53" s="8">
        <v>941.22</v>
      </c>
    </row>
    <row r="54" spans="2:3 16384:16384" x14ac:dyDescent="0.3">
      <c r="B54" s="7" t="s">
        <v>188</v>
      </c>
      <c r="C54" s="8">
        <v>17258.509999999998</v>
      </c>
    </row>
    <row r="55" spans="2:3 16384:16384" ht="15" thickBot="1" x14ac:dyDescent="0.35">
      <c r="B55" s="9" t="s">
        <v>189</v>
      </c>
      <c r="C55" s="10">
        <f>SUM(C52:C54)</f>
        <v>22347.73</v>
      </c>
      <c r="XFD55">
        <f>SUM(A55:XFC55)</f>
        <v>22347.73</v>
      </c>
    </row>
    <row r="56" spans="2:3 16384:16384" ht="16.2" thickBot="1" x14ac:dyDescent="0.35">
      <c r="B56" s="11" t="s">
        <v>5</v>
      </c>
      <c r="C56" s="12">
        <f>SUM(C55,C50)</f>
        <v>16674525.510000002</v>
      </c>
    </row>
    <row r="68" spans="13:13" x14ac:dyDescent="0.3">
      <c r="M68" s="19"/>
    </row>
    <row r="69" spans="13:13" x14ac:dyDescent="0.3">
      <c r="M69" s="19" t="s">
        <v>191</v>
      </c>
    </row>
    <row r="70" spans="13:13" x14ac:dyDescent="0.3">
      <c r="M70" s="19"/>
    </row>
    <row r="71" spans="13:13" x14ac:dyDescent="0.3">
      <c r="M71" s="19" t="s">
        <v>192</v>
      </c>
    </row>
    <row r="74" spans="13:13" x14ac:dyDescent="0.3">
      <c r="M74" s="19" t="s">
        <v>193</v>
      </c>
    </row>
    <row r="108" spans="14:14" x14ac:dyDescent="0.3">
      <c r="N108" t="s">
        <v>190</v>
      </c>
    </row>
    <row r="111" spans="14:14" x14ac:dyDescent="0.3">
      <c r="N111" t="s">
        <v>191</v>
      </c>
    </row>
    <row r="114" spans="14:14" x14ac:dyDescent="0.3">
      <c r="N114" t="s">
        <v>192</v>
      </c>
    </row>
    <row r="117" spans="14:14" x14ac:dyDescent="0.3">
      <c r="N117" t="s">
        <v>193</v>
      </c>
    </row>
    <row r="161" spans="5:5" x14ac:dyDescent="0.3">
      <c r="E161" s="20"/>
    </row>
    <row r="162" spans="5:5" x14ac:dyDescent="0.3">
      <c r="E162" s="20"/>
    </row>
    <row r="163" spans="5:5" x14ac:dyDescent="0.3">
      <c r="E163" s="20"/>
    </row>
    <row r="164" spans="5:5" x14ac:dyDescent="0.3">
      <c r="E164" s="20"/>
    </row>
    <row r="165" spans="5:5" x14ac:dyDescent="0.3">
      <c r="E165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02.03.2026.</vt:lpstr>
      <vt:lpstr>03.03.2026.</vt:lpstr>
      <vt:lpstr>04.03.2026.</vt:lpstr>
      <vt:lpstr>05.03.2026.</vt:lpstr>
      <vt:lpstr>06.03.20226.</vt:lpstr>
      <vt:lpstr>09.03.2026.</vt:lpstr>
      <vt:lpstr>10.03.2026.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2026-03-11T08:48:15Z</dcterms:modified>
</cp:coreProperties>
</file>